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H46" i="1" l="1"/>
  <c r="H47" i="1" s="1"/>
  <c r="G46" i="1"/>
  <c r="G47" i="1" s="1"/>
  <c r="F45" i="1"/>
  <c r="F46" i="1" s="1"/>
  <c r="F47" i="1" s="1"/>
  <c r="H44" i="1"/>
  <c r="G44" i="1"/>
  <c r="F44" i="1"/>
  <c r="H41" i="1"/>
  <c r="G41" i="1"/>
  <c r="F41" i="1"/>
  <c r="H40" i="1"/>
  <c r="G40" i="1"/>
  <c r="F40" i="1"/>
  <c r="H38" i="1"/>
  <c r="G38" i="1"/>
  <c r="G37" i="1" s="1"/>
  <c r="G35" i="1" s="1"/>
  <c r="G36" i="1" s="1"/>
  <c r="F38" i="1"/>
  <c r="F37" i="1" s="1"/>
  <c r="F35" i="1" s="1"/>
  <c r="F36" i="1" s="1"/>
  <c r="H37" i="1"/>
  <c r="H35" i="1" s="1"/>
  <c r="H36" i="1" s="1"/>
  <c r="H32" i="1"/>
  <c r="H33" i="1" s="1"/>
  <c r="H34" i="1" s="1"/>
  <c r="G32" i="1"/>
  <c r="G33" i="1" s="1"/>
  <c r="G34" i="1" s="1"/>
  <c r="F32" i="1"/>
  <c r="F33" i="1" s="1"/>
  <c r="F34" i="1" s="1"/>
  <c r="G30" i="1"/>
  <c r="F30" i="1"/>
  <c r="H29" i="1"/>
  <c r="H30" i="1" s="1"/>
  <c r="G29" i="1"/>
  <c r="F29" i="1"/>
  <c r="H27" i="1"/>
  <c r="G27" i="1"/>
  <c r="F27" i="1"/>
  <c r="H25" i="1"/>
  <c r="G25" i="1"/>
  <c r="F25" i="1"/>
  <c r="H23" i="1"/>
  <c r="G23" i="1"/>
  <c r="G20" i="1" s="1"/>
  <c r="F23" i="1"/>
  <c r="F20" i="1" s="1"/>
  <c r="H22" i="1"/>
  <c r="G22" i="1"/>
  <c r="F22" i="1"/>
  <c r="H20" i="1"/>
  <c r="H18" i="1"/>
  <c r="H17" i="1" s="1"/>
  <c r="H13" i="1" s="1"/>
  <c r="G18" i="1"/>
  <c r="G17" i="1" s="1"/>
  <c r="F18" i="1"/>
  <c r="F17" i="1"/>
  <c r="F13" i="1" s="1"/>
  <c r="H16" i="1"/>
  <c r="G16" i="1"/>
  <c r="F16" i="1"/>
  <c r="H14" i="1"/>
  <c r="G14" i="1"/>
  <c r="F14" i="1"/>
  <c r="H48" i="1" l="1"/>
  <c r="G13" i="1"/>
  <c r="G48" i="1" s="1"/>
  <c r="F48" i="1"/>
</calcChain>
</file>

<file path=xl/sharedStrings.xml><?xml version="1.0" encoding="utf-8"?>
<sst xmlns="http://schemas.openxmlformats.org/spreadsheetml/2006/main" count="205" uniqueCount="99">
  <si>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</si>
  <si>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</si>
  <si>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</si>
  <si>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</si>
  <si>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</si>
  <si>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</si>
  <si>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</si>
  <si>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</si>
  <si>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</si>
  <si>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</si>
  <si>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</si>
  <si>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</si>
  <si>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</si>
  <si>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</si>
  <si>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</si>
  <si>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</si>
  <si>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</si>
  <si>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</si>
  <si>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</si>
  <si>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</si>
  <si>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</si>
  <si>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</si>
  <si>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</si>
  <si>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</si>
  <si>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</si>
  <si>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</si>
  <si>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</si>
  <si>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</si>
  <si>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</si>
  <si>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</si>
  <si>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</si>
  <si>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</si>
  <si>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</si>
  <si>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</si>
  <si>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</si>
  <si>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</si>
  <si>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</si>
  <si>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</si>
  <si>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</si>
  <si>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</si>
  <si>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</si>
  <si>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</si>
  <si>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</si>
  <si>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</si>
  <si>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</si>
  <si>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</si>
  <si>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</si>
  <si>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</si>
  <si>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</si>
  <si>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</si>
  <si>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</si>
  <si>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</si>
  <si>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</si>
  <si>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</si>
  <si>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</si>
  <si>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</si>
  <si>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</si>
  <si>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</si>
  <si>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</si>
  <si>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</si>
  <si>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</si>
  <si>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</si>
  <si>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</si>
  <si>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</si>
  <si>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</si>
  <si>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</si>
  <si>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</si>
  <si>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</si>
  <si>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</si>
  <si>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</si>
  <si>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</si>
  <si>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</si>
  <si>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</si>
  <si>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</si>
  <si>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</si>
  <si>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</si>
  <si>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</si>
  <si>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</si>
  <si>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</si>
  <si>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</si>
  <si>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</si>
  <si>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</si>
  <si>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</si>
  <si>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</si>
  <si>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</si>
  <si>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</si>
  <si>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</si>
  <si>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</si>
  <si>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</si>
  <si>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</si>
  <si>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</si>
  <si>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2021 год и плановый период 2022 и 2023 годов</t>
  </si>
  <si>
    <t>2023 г.</t>
  </si>
  <si>
    <t>2 02 16001 10 0000 150</t>
  </si>
  <si>
    <t xml:space="preserve"> 2 02 16001 00 0000 150 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</si>
  <si>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</si>
  <si>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</si>
  <si>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к проекту решения Собрания депутатов Елизаветовского сельского поселения</t>
  </si>
  <si>
    <t xml:space="preserve">от .01.2021г. №   "О внесении изменений и дополнений в 
бюджет Елизаветовского сельского поселения
Азовского района на 2021 год и плановый период 2022 и 2023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</si>
</sst>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164" fontId="10" fillId="0" borderId="3" xfId="0" applyNumberFormat="1" applyFont="1" applyBorder="1" applyAlignment="1" applyProtection="1">
      <alignment horizontal="justify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H13" sqref="H1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3" t="s">
        <v>97</v>
      </c>
      <c r="F2" s="23"/>
      <c r="G2" s="23"/>
      <c r="H2" s="23"/>
    </row>
    <row r="3" spans="1:8" ht="69" customHeight="1" x14ac:dyDescent="0.25">
      <c r="E3" s="24" t="s">
        <v>98</v>
      </c>
      <c r="F3" s="24"/>
      <c r="G3" s="24"/>
      <c r="H3" s="24"/>
    </row>
    <row r="4" spans="1:8" ht="16.5" x14ac:dyDescent="0.25">
      <c r="E4" s="22"/>
      <c r="F4" s="22"/>
      <c r="G4" s="22"/>
      <c r="H4" s="22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7" t="s">
        <v>91</v>
      </c>
      <c r="D7" s="28"/>
      <c r="E7" s="28"/>
      <c r="F7" s="28"/>
      <c r="G7" s="28"/>
      <c r="H7" s="28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6" t="s">
        <v>11</v>
      </c>
      <c r="B9" s="26" t="s">
        <v>1</v>
      </c>
      <c r="C9" s="26" t="s">
        <v>2</v>
      </c>
      <c r="D9" s="26" t="s">
        <v>10</v>
      </c>
      <c r="E9" s="26" t="s">
        <v>89</v>
      </c>
      <c r="F9" s="26" t="s">
        <v>53</v>
      </c>
      <c r="G9" s="25" t="s">
        <v>90</v>
      </c>
      <c r="H9" s="25" t="s">
        <v>92</v>
      </c>
    </row>
    <row r="10" spans="1:8" ht="15.75" customHeight="1" x14ac:dyDescent="0.25">
      <c r="A10" s="26"/>
      <c r="B10" s="26"/>
      <c r="C10" s="26"/>
      <c r="D10" s="26"/>
      <c r="E10" s="26"/>
      <c r="F10" s="25"/>
      <c r="G10" s="25"/>
      <c r="H10" s="25"/>
    </row>
    <row r="11" spans="1:8" ht="15.75" customHeight="1" x14ac:dyDescent="0.25">
      <c r="A11" s="26"/>
      <c r="B11" s="26"/>
      <c r="C11" s="26"/>
      <c r="D11" s="26"/>
      <c r="E11" s="26"/>
      <c r="F11" s="25"/>
      <c r="G11" s="25"/>
      <c r="H11" s="25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54</v>
      </c>
      <c r="D13" s="12" t="s">
        <v>14</v>
      </c>
      <c r="E13" s="12" t="s">
        <v>14</v>
      </c>
      <c r="F13" s="13">
        <f>F15+F17+F20+F28+F31</f>
        <v>5280.5</v>
      </c>
      <c r="G13" s="13">
        <f t="shared" ref="G13:H13" si="0">G15+G17+G20+G28+G31</f>
        <v>5406.5</v>
      </c>
      <c r="H13" s="13">
        <f t="shared" si="0"/>
        <v>5522.4999999999991</v>
      </c>
    </row>
    <row r="14" spans="1:8" ht="32.25" customHeight="1" x14ac:dyDescent="0.25">
      <c r="A14" s="3" t="s">
        <v>12</v>
      </c>
      <c r="B14" s="3" t="s">
        <v>13</v>
      </c>
      <c r="C14" s="14" t="s">
        <v>55</v>
      </c>
      <c r="D14" s="15" t="s">
        <v>15</v>
      </c>
      <c r="E14" s="15" t="s">
        <v>15</v>
      </c>
      <c r="F14" s="16">
        <f>F15</f>
        <v>600.9</v>
      </c>
      <c r="G14" s="16">
        <f t="shared" ref="G14:H14" si="1">G15</f>
        <v>628</v>
      </c>
      <c r="H14" s="16">
        <f t="shared" si="1"/>
        <v>663.3</v>
      </c>
    </row>
    <row r="15" spans="1:8" ht="27.75" customHeight="1" x14ac:dyDescent="0.25">
      <c r="A15" s="5" t="s">
        <v>12</v>
      </c>
      <c r="B15" s="5" t="s">
        <v>13</v>
      </c>
      <c r="C15" s="14" t="s">
        <v>56</v>
      </c>
      <c r="D15" s="15" t="s">
        <v>16</v>
      </c>
      <c r="E15" s="15" t="s">
        <v>16</v>
      </c>
      <c r="F15" s="16">
        <v>600.9</v>
      </c>
      <c r="G15" s="16">
        <v>628</v>
      </c>
      <c r="H15" s="16">
        <v>663.3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57</v>
      </c>
      <c r="D16" s="15" t="s">
        <v>17</v>
      </c>
      <c r="E16" s="15" t="s">
        <v>17</v>
      </c>
      <c r="F16" s="16">
        <f>F15</f>
        <v>600.9</v>
      </c>
      <c r="G16" s="16">
        <f t="shared" ref="G16:H16" si="2">G15</f>
        <v>628</v>
      </c>
      <c r="H16" s="16">
        <f t="shared" si="2"/>
        <v>663.3</v>
      </c>
    </row>
    <row r="17" spans="1:8" ht="27" customHeight="1" x14ac:dyDescent="0.25">
      <c r="A17" s="3" t="s">
        <v>12</v>
      </c>
      <c r="B17" s="3" t="s">
        <v>13</v>
      </c>
      <c r="C17" s="14" t="s">
        <v>58</v>
      </c>
      <c r="D17" s="15" t="s">
        <v>18</v>
      </c>
      <c r="E17" s="15" t="s">
        <v>18</v>
      </c>
      <c r="F17" s="16">
        <f>F18</f>
        <v>1818.8</v>
      </c>
      <c r="G17" s="16">
        <f t="shared" ref="G17:H18" si="3">G18</f>
        <v>1891.6</v>
      </c>
      <c r="H17" s="16">
        <f t="shared" si="3"/>
        <v>1967.3</v>
      </c>
    </row>
    <row r="18" spans="1:8" ht="24.75" customHeight="1" x14ac:dyDescent="0.25">
      <c r="A18" s="5" t="s">
        <v>12</v>
      </c>
      <c r="B18" s="5" t="s">
        <v>13</v>
      </c>
      <c r="C18" s="14" t="s">
        <v>59</v>
      </c>
      <c r="D18" s="15" t="s">
        <v>19</v>
      </c>
      <c r="E18" s="15" t="s">
        <v>19</v>
      </c>
      <c r="F18" s="16">
        <f>F19</f>
        <v>1818.8</v>
      </c>
      <c r="G18" s="16">
        <f t="shared" si="3"/>
        <v>1891.6</v>
      </c>
      <c r="H18" s="16">
        <f t="shared" si="3"/>
        <v>1967.3</v>
      </c>
    </row>
    <row r="19" spans="1:8" ht="23.25" customHeight="1" x14ac:dyDescent="0.25">
      <c r="A19" s="5" t="s">
        <v>12</v>
      </c>
      <c r="B19" s="5" t="s">
        <v>13</v>
      </c>
      <c r="C19" s="14" t="s">
        <v>60</v>
      </c>
      <c r="D19" s="15" t="s">
        <v>19</v>
      </c>
      <c r="E19" s="15" t="s">
        <v>19</v>
      </c>
      <c r="F19" s="16">
        <v>1818.8</v>
      </c>
      <c r="G19" s="16">
        <v>1891.6</v>
      </c>
      <c r="H19" s="16">
        <v>1967.3</v>
      </c>
    </row>
    <row r="20" spans="1:8" ht="24" customHeight="1" x14ac:dyDescent="0.25">
      <c r="A20" s="3" t="s">
        <v>12</v>
      </c>
      <c r="B20" s="3" t="s">
        <v>13</v>
      </c>
      <c r="C20" s="14" t="s">
        <v>61</v>
      </c>
      <c r="D20" s="15" t="s">
        <v>20</v>
      </c>
      <c r="E20" s="15" t="s">
        <v>20</v>
      </c>
      <c r="F20" s="16">
        <f>F21+F23</f>
        <v>2742.9</v>
      </c>
      <c r="G20" s="16">
        <f t="shared" ref="G20:H20" si="4">G21+G23</f>
        <v>2764.3</v>
      </c>
      <c r="H20" s="16">
        <f t="shared" si="4"/>
        <v>2764.3</v>
      </c>
    </row>
    <row r="21" spans="1:8" ht="24.75" customHeight="1" x14ac:dyDescent="0.25">
      <c r="A21" s="5" t="s">
        <v>12</v>
      </c>
      <c r="B21" s="5" t="s">
        <v>13</v>
      </c>
      <c r="C21" s="14" t="s">
        <v>62</v>
      </c>
      <c r="D21" s="15" t="s">
        <v>21</v>
      </c>
      <c r="E21" s="15" t="s">
        <v>21</v>
      </c>
      <c r="F21" s="16">
        <v>107.4</v>
      </c>
      <c r="G21" s="16">
        <v>128.80000000000001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63</v>
      </c>
      <c r="D22" s="15" t="s">
        <v>22</v>
      </c>
      <c r="E22" s="15" t="s">
        <v>22</v>
      </c>
      <c r="F22" s="16">
        <f>F21</f>
        <v>107.4</v>
      </c>
      <c r="G22" s="16">
        <f t="shared" ref="G22:H22" si="5">G21</f>
        <v>128.80000000000001</v>
      </c>
      <c r="H22" s="16">
        <f t="shared" si="5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64</v>
      </c>
      <c r="D23" s="15" t="s">
        <v>23</v>
      </c>
      <c r="E23" s="15" t="s">
        <v>23</v>
      </c>
      <c r="F23" s="16">
        <f>F24+F26</f>
        <v>2635.5</v>
      </c>
      <c r="G23" s="16">
        <f t="shared" ref="G23:H23" si="6">G24+G26</f>
        <v>2635.5</v>
      </c>
      <c r="H23" s="16">
        <f t="shared" si="6"/>
        <v>2635.5</v>
      </c>
    </row>
    <row r="24" spans="1:8" ht="26.25" customHeight="1" x14ac:dyDescent="0.25">
      <c r="A24" s="5" t="s">
        <v>12</v>
      </c>
      <c r="B24" s="5" t="s">
        <v>13</v>
      </c>
      <c r="C24" s="14" t="s">
        <v>65</v>
      </c>
      <c r="D24" s="15" t="s">
        <v>24</v>
      </c>
      <c r="E24" s="15" t="s">
        <v>24</v>
      </c>
      <c r="F24" s="16">
        <v>175.7</v>
      </c>
      <c r="G24" s="16">
        <v>175.7</v>
      </c>
      <c r="H24" s="16">
        <v>175.7</v>
      </c>
    </row>
    <row r="25" spans="1:8" ht="31.7" customHeight="1" x14ac:dyDescent="0.25">
      <c r="A25" s="5" t="s">
        <v>12</v>
      </c>
      <c r="B25" s="5" t="s">
        <v>13</v>
      </c>
      <c r="C25" s="14" t="s">
        <v>66</v>
      </c>
      <c r="D25" s="15" t="s">
        <v>25</v>
      </c>
      <c r="E25" s="15" t="s">
        <v>25</v>
      </c>
      <c r="F25" s="16">
        <f>F24</f>
        <v>175.7</v>
      </c>
      <c r="G25" s="16">
        <f t="shared" ref="G25:H25" si="7">G24</f>
        <v>175.7</v>
      </c>
      <c r="H25" s="16">
        <f t="shared" si="7"/>
        <v>175.7</v>
      </c>
    </row>
    <row r="26" spans="1:8" ht="24.75" customHeight="1" x14ac:dyDescent="0.25">
      <c r="A26" s="5" t="s">
        <v>12</v>
      </c>
      <c r="B26" s="5" t="s">
        <v>13</v>
      </c>
      <c r="C26" s="14" t="s">
        <v>67</v>
      </c>
      <c r="D26" s="15" t="s">
        <v>26</v>
      </c>
      <c r="E26" s="15" t="s">
        <v>26</v>
      </c>
      <c r="F26" s="16">
        <v>2459.8000000000002</v>
      </c>
      <c r="G26" s="16">
        <v>2459.8000000000002</v>
      </c>
      <c r="H26" s="16">
        <v>2459.8000000000002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68</v>
      </c>
      <c r="D27" s="15" t="s">
        <v>27</v>
      </c>
      <c r="E27" s="15" t="s">
        <v>27</v>
      </c>
      <c r="F27" s="16">
        <f>F26</f>
        <v>2459.8000000000002</v>
      </c>
      <c r="G27" s="16">
        <f t="shared" ref="G27:H27" si="8">G26</f>
        <v>2459.8000000000002</v>
      </c>
      <c r="H27" s="16">
        <f t="shared" si="8"/>
        <v>2459.8000000000002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69</v>
      </c>
      <c r="D28" s="15" t="s">
        <v>30</v>
      </c>
      <c r="E28" s="15" t="s">
        <v>30</v>
      </c>
      <c r="F28" s="16">
        <v>28.4</v>
      </c>
      <c r="G28" s="16">
        <v>29.5</v>
      </c>
      <c r="H28" s="16">
        <v>30.7</v>
      </c>
    </row>
    <row r="29" spans="1:8" ht="47.45" customHeight="1" x14ac:dyDescent="0.25">
      <c r="A29" s="5" t="s">
        <v>28</v>
      </c>
      <c r="B29" s="5" t="s">
        <v>29</v>
      </c>
      <c r="C29" s="14" t="s">
        <v>70</v>
      </c>
      <c r="D29" s="15" t="s">
        <v>31</v>
      </c>
      <c r="E29" s="15" t="s">
        <v>31</v>
      </c>
      <c r="F29" s="16">
        <f>F28</f>
        <v>28.4</v>
      </c>
      <c r="G29" s="16">
        <f t="shared" ref="G29:H30" si="9">G28</f>
        <v>29.5</v>
      </c>
      <c r="H29" s="16">
        <f t="shared" si="9"/>
        <v>30.7</v>
      </c>
    </row>
    <row r="30" spans="1:8" ht="63.2" customHeight="1" x14ac:dyDescent="0.25">
      <c r="A30" s="5" t="s">
        <v>28</v>
      </c>
      <c r="B30" s="5" t="s">
        <v>29</v>
      </c>
      <c r="C30" s="14" t="s">
        <v>71</v>
      </c>
      <c r="D30" s="15" t="s">
        <v>32</v>
      </c>
      <c r="E30" s="15" t="s">
        <v>32</v>
      </c>
      <c r="F30" s="16">
        <f>F29</f>
        <v>28.4</v>
      </c>
      <c r="G30" s="16">
        <f t="shared" si="9"/>
        <v>29.5</v>
      </c>
      <c r="H30" s="16">
        <f t="shared" si="9"/>
        <v>30.7</v>
      </c>
    </row>
    <row r="31" spans="1:8" ht="31.7" customHeight="1" x14ac:dyDescent="0.25">
      <c r="A31" s="3" t="s">
        <v>28</v>
      </c>
      <c r="B31" s="3" t="s">
        <v>29</v>
      </c>
      <c r="C31" s="14" t="s">
        <v>72</v>
      </c>
      <c r="D31" s="15" t="s">
        <v>33</v>
      </c>
      <c r="E31" s="15" t="s">
        <v>33</v>
      </c>
      <c r="F31" s="16">
        <v>89.5</v>
      </c>
      <c r="G31" s="16">
        <v>93.1</v>
      </c>
      <c r="H31" s="16">
        <v>96.9</v>
      </c>
    </row>
    <row r="32" spans="1:8" ht="90" customHeight="1" x14ac:dyDescent="0.25">
      <c r="A32" s="5" t="s">
        <v>28</v>
      </c>
      <c r="B32" s="5" t="s">
        <v>29</v>
      </c>
      <c r="C32" s="14" t="s">
        <v>73</v>
      </c>
      <c r="D32" s="15" t="s">
        <v>34</v>
      </c>
      <c r="E32" s="15" t="s">
        <v>34</v>
      </c>
      <c r="F32" s="16">
        <f>F31</f>
        <v>89.5</v>
      </c>
      <c r="G32" s="16">
        <f t="shared" ref="G32:H34" si="10">G31</f>
        <v>93.1</v>
      </c>
      <c r="H32" s="16">
        <f t="shared" si="10"/>
        <v>96.9</v>
      </c>
    </row>
    <row r="33" spans="1:8" ht="93" customHeight="1" x14ac:dyDescent="0.25">
      <c r="A33" s="5" t="s">
        <v>28</v>
      </c>
      <c r="B33" s="5" t="s">
        <v>29</v>
      </c>
      <c r="C33" s="14" t="s">
        <v>74</v>
      </c>
      <c r="D33" s="15" t="s">
        <v>35</v>
      </c>
      <c r="E33" s="15" t="s">
        <v>35</v>
      </c>
      <c r="F33" s="16">
        <f>F32</f>
        <v>89.5</v>
      </c>
      <c r="G33" s="16">
        <f t="shared" si="10"/>
        <v>93.1</v>
      </c>
      <c r="H33" s="16">
        <f t="shared" si="10"/>
        <v>96.9</v>
      </c>
    </row>
    <row r="34" spans="1:8" ht="63.2" customHeight="1" x14ac:dyDescent="0.25">
      <c r="A34" s="5" t="s">
        <v>28</v>
      </c>
      <c r="B34" s="5" t="s">
        <v>29</v>
      </c>
      <c r="C34" s="14" t="s">
        <v>75</v>
      </c>
      <c r="D34" s="15" t="s">
        <v>36</v>
      </c>
      <c r="E34" s="15" t="s">
        <v>36</v>
      </c>
      <c r="F34" s="16">
        <f>F33</f>
        <v>89.5</v>
      </c>
      <c r="G34" s="16">
        <f t="shared" si="10"/>
        <v>93.1</v>
      </c>
      <c r="H34" s="16">
        <f t="shared" si="10"/>
        <v>96.9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76</v>
      </c>
      <c r="D35" s="12" t="s">
        <v>37</v>
      </c>
      <c r="E35" s="12" t="s">
        <v>37</v>
      </c>
      <c r="F35" s="13">
        <f>F37+F40+F45</f>
        <v>9118.7999999999993</v>
      </c>
      <c r="G35" s="13">
        <f t="shared" ref="G35:H35" si="11">G37+G40+G45</f>
        <v>6989.1</v>
      </c>
      <c r="H35" s="13">
        <f t="shared" si="11"/>
        <v>6982.9</v>
      </c>
    </row>
    <row r="36" spans="1:8" ht="31.5" customHeight="1" x14ac:dyDescent="0.25">
      <c r="A36" s="3" t="s">
        <v>28</v>
      </c>
      <c r="B36" s="3" t="s">
        <v>29</v>
      </c>
      <c r="C36" s="14" t="s">
        <v>77</v>
      </c>
      <c r="D36" s="15" t="s">
        <v>38</v>
      </c>
      <c r="E36" s="15" t="s">
        <v>38</v>
      </c>
      <c r="F36" s="16">
        <f>F35</f>
        <v>9118.7999999999993</v>
      </c>
      <c r="G36" s="16">
        <f t="shared" ref="G36:H36" si="12">G35</f>
        <v>6989.1</v>
      </c>
      <c r="H36" s="16">
        <f t="shared" si="12"/>
        <v>6982.9</v>
      </c>
    </row>
    <row r="37" spans="1:8" ht="21" customHeight="1" x14ac:dyDescent="0.25">
      <c r="A37" s="5" t="s">
        <v>28</v>
      </c>
      <c r="B37" s="5" t="s">
        <v>29</v>
      </c>
      <c r="C37" s="14" t="s">
        <v>78</v>
      </c>
      <c r="D37" s="15" t="s">
        <v>39</v>
      </c>
      <c r="E37" s="15" t="s">
        <v>39</v>
      </c>
      <c r="F37" s="16">
        <f>F38</f>
        <v>7518.2</v>
      </c>
      <c r="G37" s="16">
        <f t="shared" ref="G37:H38" si="13">G38</f>
        <v>5412.7</v>
      </c>
      <c r="H37" s="16">
        <f t="shared" si="13"/>
        <v>5397.5</v>
      </c>
    </row>
    <row r="38" spans="1:8" ht="33" customHeight="1" x14ac:dyDescent="0.25">
      <c r="A38" s="5" t="s">
        <v>28</v>
      </c>
      <c r="B38" s="5" t="s">
        <v>29</v>
      </c>
      <c r="C38" s="14" t="s">
        <v>94</v>
      </c>
      <c r="D38" s="15" t="s">
        <v>40</v>
      </c>
      <c r="E38" s="15" t="s">
        <v>96</v>
      </c>
      <c r="F38" s="16">
        <f>F39</f>
        <v>7518.2</v>
      </c>
      <c r="G38" s="16">
        <f t="shared" si="13"/>
        <v>5412.7</v>
      </c>
      <c r="H38" s="16">
        <f t="shared" si="13"/>
        <v>5397.5</v>
      </c>
    </row>
    <row r="39" spans="1:8" ht="31.7" customHeight="1" x14ac:dyDescent="0.25">
      <c r="A39" s="5" t="s">
        <v>28</v>
      </c>
      <c r="B39" s="5" t="s">
        <v>29</v>
      </c>
      <c r="C39" s="14" t="s">
        <v>93</v>
      </c>
      <c r="D39" s="15" t="s">
        <v>41</v>
      </c>
      <c r="E39" s="21" t="s">
        <v>95</v>
      </c>
      <c r="F39" s="16">
        <v>7518.2</v>
      </c>
      <c r="G39" s="16">
        <v>5412.7</v>
      </c>
      <c r="H39" s="16">
        <v>5397.5</v>
      </c>
    </row>
    <row r="40" spans="1:8" ht="31.5" customHeight="1" x14ac:dyDescent="0.25">
      <c r="A40" s="5" t="s">
        <v>28</v>
      </c>
      <c r="B40" s="5" t="s">
        <v>29</v>
      </c>
      <c r="C40" s="14" t="s">
        <v>79</v>
      </c>
      <c r="D40" s="15" t="s">
        <v>42</v>
      </c>
      <c r="E40" s="15" t="s">
        <v>42</v>
      </c>
      <c r="F40" s="16">
        <f>F42+F43</f>
        <v>240.39999999999998</v>
      </c>
      <c r="G40" s="16">
        <f t="shared" ref="G40:H40" si="14">G42+G43</f>
        <v>242.79999999999998</v>
      </c>
      <c r="H40" s="16">
        <f t="shared" si="14"/>
        <v>251.79999999999998</v>
      </c>
    </row>
    <row r="41" spans="1:8" ht="31.7" customHeight="1" x14ac:dyDescent="0.25">
      <c r="A41" s="5" t="s">
        <v>28</v>
      </c>
      <c r="B41" s="5" t="s">
        <v>29</v>
      </c>
      <c r="C41" s="14" t="s">
        <v>80</v>
      </c>
      <c r="D41" s="15" t="s">
        <v>43</v>
      </c>
      <c r="E41" s="15" t="s">
        <v>43</v>
      </c>
      <c r="F41" s="16">
        <f>F42</f>
        <v>0.2</v>
      </c>
      <c r="G41" s="16">
        <f t="shared" ref="G41:H41" si="15">G42</f>
        <v>0.2</v>
      </c>
      <c r="H41" s="16">
        <f t="shared" si="15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81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82</v>
      </c>
      <c r="D43" s="15" t="s">
        <v>45</v>
      </c>
      <c r="E43" s="15" t="s">
        <v>45</v>
      </c>
      <c r="F43" s="16">
        <v>240.2</v>
      </c>
      <c r="G43" s="16">
        <v>242.6</v>
      </c>
      <c r="H43" s="16">
        <v>251.6</v>
      </c>
    </row>
    <row r="44" spans="1:8" ht="47.45" customHeight="1" x14ac:dyDescent="0.25">
      <c r="A44" s="5" t="s">
        <v>28</v>
      </c>
      <c r="B44" s="5" t="s">
        <v>29</v>
      </c>
      <c r="C44" s="14" t="s">
        <v>83</v>
      </c>
      <c r="D44" s="15" t="s">
        <v>46</v>
      </c>
      <c r="E44" s="15" t="s">
        <v>46</v>
      </c>
      <c r="F44" s="16">
        <f>F43</f>
        <v>240.2</v>
      </c>
      <c r="G44" s="16">
        <f t="shared" ref="G44:H44" si="16">G43</f>
        <v>242.6</v>
      </c>
      <c r="H44" s="16">
        <f t="shared" si="16"/>
        <v>251.6</v>
      </c>
    </row>
    <row r="45" spans="1:8" ht="27" customHeight="1" x14ac:dyDescent="0.25">
      <c r="A45" s="5" t="s">
        <v>28</v>
      </c>
      <c r="B45" s="5" t="s">
        <v>29</v>
      </c>
      <c r="C45" s="14" t="s">
        <v>84</v>
      </c>
      <c r="D45" s="15" t="s">
        <v>47</v>
      </c>
      <c r="E45" s="15" t="s">
        <v>47</v>
      </c>
      <c r="F45" s="16">
        <f>1333.6+26.6</f>
        <v>1360.1999999999998</v>
      </c>
      <c r="G45" s="16">
        <v>1333.6</v>
      </c>
      <c r="H45" s="16">
        <v>1333.6</v>
      </c>
    </row>
    <row r="46" spans="1:8" ht="63.2" customHeight="1" x14ac:dyDescent="0.25">
      <c r="A46" s="5" t="s">
        <v>28</v>
      </c>
      <c r="B46" s="5" t="s">
        <v>29</v>
      </c>
      <c r="C46" s="14" t="s">
        <v>85</v>
      </c>
      <c r="D46" s="15" t="s">
        <v>48</v>
      </c>
      <c r="E46" s="15" t="s">
        <v>48</v>
      </c>
      <c r="F46" s="16">
        <f>F45</f>
        <v>1360.1999999999998</v>
      </c>
      <c r="G46" s="16">
        <f t="shared" ref="G46:H47" si="17">G45</f>
        <v>1333.6</v>
      </c>
      <c r="H46" s="16">
        <f t="shared" si="17"/>
        <v>1333.6</v>
      </c>
    </row>
    <row r="47" spans="1:8" ht="63.2" customHeight="1" x14ac:dyDescent="0.25">
      <c r="A47" s="5" t="s">
        <v>28</v>
      </c>
      <c r="B47" s="5" t="s">
        <v>29</v>
      </c>
      <c r="C47" s="14" t="s">
        <v>86</v>
      </c>
      <c r="D47" s="15" t="s">
        <v>49</v>
      </c>
      <c r="E47" s="15" t="s">
        <v>49</v>
      </c>
      <c r="F47" s="16">
        <f>F46</f>
        <v>1360.1999999999998</v>
      </c>
      <c r="G47" s="16">
        <f t="shared" si="17"/>
        <v>1333.6</v>
      </c>
      <c r="H47" s="16">
        <f t="shared" si="17"/>
        <v>1333.6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14399.3</v>
      </c>
      <c r="G48" s="16">
        <f t="shared" ref="G48:H48" si="18">G13+G35</f>
        <v>12395.6</v>
      </c>
      <c r="H48" s="16">
        <f t="shared" si="18"/>
        <v>12505.399999999998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87</v>
      </c>
      <c r="D52" s="17"/>
      <c r="E52" s="18"/>
    </row>
    <row r="53" spans="1:5" ht="18" customHeight="1" x14ac:dyDescent="0.25">
      <c r="C53" s="19" t="s">
        <v>88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2021-02-16T07:54:45Z</dcterms:modified>
</cp:coreProperties>
</file>